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y Documents\Fred\Genomic dose-response modeling\Hit Call Replicability R project\"/>
    </mc:Choice>
  </mc:AlternateContent>
  <xr:revisionPtr revIDLastSave="0" documentId="13_ncr:1_{13C08762-462F-489D-8403-14D178E9B3B3}" xr6:coauthVersionLast="47" xr6:coauthVersionMax="47" xr10:uidLastSave="{00000000-0000-0000-0000-000000000000}"/>
  <bookViews>
    <workbookView xWindow="6090" yWindow="1570" windowWidth="31880" windowHeight="20030" activeTab="2" xr2:uid="{746FC624-C9DB-4344-ABC5-0DBA90A8271C}"/>
  </bookViews>
  <sheets>
    <sheet name="Data format" sheetId="3" r:id="rId1"/>
    <sheet name="Kidney" sheetId="1" r:id="rId2"/>
    <sheet name="Live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2" l="1"/>
  <c r="K24" i="2"/>
  <c r="L24" i="1"/>
  <c r="K24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M2" i="2"/>
  <c r="B24" i="1"/>
  <c r="B24" i="2"/>
  <c r="I24" i="2"/>
  <c r="G24" i="2"/>
  <c r="E24" i="2"/>
  <c r="C24" i="2"/>
  <c r="I24" i="1"/>
  <c r="G24" i="1"/>
  <c r="E24" i="1"/>
  <c r="C24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F24" i="2" l="1"/>
  <c r="M24" i="2"/>
  <c r="M26" i="2" s="1"/>
  <c r="M24" i="1"/>
  <c r="M26" i="1" s="1"/>
  <c r="D24" i="2"/>
  <c r="H24" i="2"/>
  <c r="F24" i="1"/>
  <c r="H24" i="1"/>
  <c r="J24" i="2"/>
  <c r="J26" i="2" s="1"/>
  <c r="J24" i="1"/>
  <c r="J26" i="1" s="1"/>
  <c r="D24" i="1"/>
</calcChain>
</file>

<file path=xl/sharedStrings.xml><?xml version="1.0" encoding="utf-8"?>
<sst xmlns="http://schemas.openxmlformats.org/spreadsheetml/2006/main" count="89" uniqueCount="46">
  <si>
    <t>Data set #</t>
  </si>
  <si>
    <t>Number of probes</t>
  </si>
  <si>
    <t>Number after Williams Trend Test</t>
  </si>
  <si>
    <t>Number after curve fit prefilter</t>
  </si>
  <si>
    <t>Number with BMD in dose range</t>
  </si>
  <si>
    <t>Fraction of starting probes</t>
  </si>
  <si>
    <t>Number with BMD in dose range and R^2 &gt;= 0.6</t>
  </si>
  <si>
    <t>Results of the FDR (false discovery rate) analysis are given for simulated kidney data and simulated liver data.</t>
  </si>
  <si>
    <t>Column A</t>
  </si>
  <si>
    <t>Data set number (1-20)</t>
  </si>
  <si>
    <t>Column B</t>
  </si>
  <si>
    <t>Column C</t>
  </si>
  <si>
    <t>Column D</t>
  </si>
  <si>
    <t>Column E</t>
  </si>
  <si>
    <t>Column F</t>
  </si>
  <si>
    <t>Column H</t>
  </si>
  <si>
    <t>Column I</t>
  </si>
  <si>
    <t>Column G</t>
  </si>
  <si>
    <t>Number of (simulated) probes in the data set</t>
  </si>
  <si>
    <t>Number of probes passing the Williams trend test filter</t>
  </si>
  <si>
    <t>Number of probes passing both the Williams trend test and curve fit filters</t>
  </si>
  <si>
    <t>Column C value as a fraction of column A</t>
  </si>
  <si>
    <t>Column E value as a fraction of column A</t>
  </si>
  <si>
    <t>Column G as a fraction of column A</t>
  </si>
  <si>
    <r>
      <t xml:space="preserve">Number of probes from column G with R-squared </t>
    </r>
    <r>
      <rPr>
        <sz val="11"/>
        <color theme="1"/>
        <rFont val="Aptos Narrow"/>
        <family val="2"/>
      </rPr>
      <t>≥ 0.6 . Calculated using output variable 'MA Rsquared'</t>
    </r>
  </si>
  <si>
    <t>Column I as a fraction of column A</t>
  </si>
  <si>
    <t>Column J</t>
  </si>
  <si>
    <t>Column K</t>
  </si>
  <si>
    <t xml:space="preserve">Which = 1 out of </t>
  </si>
  <si>
    <t xml:space="preserve">Mean over all data sets </t>
  </si>
  <si>
    <t xml:space="preserve">Analysis performed in BMDExpress version 3. </t>
  </si>
  <si>
    <t>Number of GO biological processes with at least 3 active genes and with at least 5% of genes in the GO biological process active. Calculated using output variables 'Genes That Passed All Filters' and 'Percentage'.</t>
  </si>
  <si>
    <t xml:space="preserve">Output variables used for columns G and I are in the Benchmark Dose Analysis results in BMDExpress 3. </t>
  </si>
  <si>
    <t>Column M</t>
  </si>
  <si>
    <t>Number of genes with BMDs in dose range. Calculated using output variables 'BMD Mean'  (must be &lt; 1000, the maximum dose) and 'Genes That Passed All Filters' (must be &gt; 0)</t>
  </si>
  <si>
    <t>Number of genes with BMD in dose range</t>
  </si>
  <si>
    <t>Fraction of all genes on platform</t>
  </si>
  <si>
    <t>Number of GO BPs with at least 3 genes, 5 percent</t>
  </si>
  <si>
    <t xml:space="preserve">Column L </t>
  </si>
  <si>
    <t>Column K as a fraction of Column L</t>
  </si>
  <si>
    <t>Column N</t>
  </si>
  <si>
    <t xml:space="preserve">Output variables used for columns K and N  are in the Functional Classifications results in BMDExpress 3. </t>
  </si>
  <si>
    <t>The total number of genes on the platform, in column L, is from the panel in the lower left of BMDExpress 3 when viewing the Functional Classification results.</t>
  </si>
  <si>
    <t>Total number of genes on platform</t>
  </si>
  <si>
    <t>Total number of genes on the platform</t>
  </si>
  <si>
    <t>Number of probes with BMDs in dose range after curve fitting, and without a step function below the lowes positive dose. Calculated by requiring output variable 'MA BMD/High Dose' to be &lt; 1 and 'MA Is Step Function  Less Than Lowest Dose' to be false.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</si>
</sst>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81453-25C2-4A94-8D31-3413D06C6DD6}">
  <dimension ref="A1:B22"/>
  <sheetViews>
    <sheetView workbookViewId="0">
      <selection activeCell="W6" sqref="W6"/>
    </sheetView>
  </sheetViews>
  <sheetFormatPr defaultRowHeight="14.5" x14ac:dyDescent="0.35"/>
  <sheetData>
    <row r="1" spans="1:2" x14ac:dyDescent="0.35">
      <c r="A1" t="s">
        <v>7</v>
      </c>
    </row>
    <row r="3" spans="1:2" x14ac:dyDescent="0.35">
      <c r="A3" t="s">
        <v>8</v>
      </c>
      <c r="B3" t="s">
        <v>9</v>
      </c>
    </row>
    <row r="4" spans="1:2" x14ac:dyDescent="0.35">
      <c r="A4" t="s">
        <v>10</v>
      </c>
      <c r="B4" t="s">
        <v>18</v>
      </c>
    </row>
    <row r="5" spans="1:2" x14ac:dyDescent="0.35">
      <c r="A5" t="s">
        <v>11</v>
      </c>
      <c r="B5" t="s">
        <v>19</v>
      </c>
    </row>
    <row r="6" spans="1:2" x14ac:dyDescent="0.35">
      <c r="A6" t="s">
        <v>12</v>
      </c>
      <c r="B6" t="s">
        <v>21</v>
      </c>
    </row>
    <row r="7" spans="1:2" x14ac:dyDescent="0.35">
      <c r="A7" t="s">
        <v>13</v>
      </c>
      <c r="B7" t="s">
        <v>20</v>
      </c>
    </row>
    <row r="8" spans="1:2" x14ac:dyDescent="0.35">
      <c r="A8" t="s">
        <v>14</v>
      </c>
      <c r="B8" t="s">
        <v>22</v>
      </c>
    </row>
    <row r="9" spans="1:2" x14ac:dyDescent="0.35">
      <c r="A9" t="s">
        <v>17</v>
      </c>
      <c r="B9" t="s">
        <v>45</v>
      </c>
    </row>
    <row r="10" spans="1:2" x14ac:dyDescent="0.35">
      <c r="A10" t="s">
        <v>15</v>
      </c>
      <c r="B10" t="s">
        <v>23</v>
      </c>
    </row>
    <row r="11" spans="1:2" x14ac:dyDescent="0.35">
      <c r="A11" t="s">
        <v>16</v>
      </c>
      <c r="B11" t="s">
        <v>24</v>
      </c>
    </row>
    <row r="12" spans="1:2" x14ac:dyDescent="0.35">
      <c r="A12" t="s">
        <v>26</v>
      </c>
      <c r="B12" t="s">
        <v>25</v>
      </c>
    </row>
    <row r="13" spans="1:2" x14ac:dyDescent="0.35">
      <c r="A13" t="s">
        <v>27</v>
      </c>
      <c r="B13" t="s">
        <v>34</v>
      </c>
    </row>
    <row r="14" spans="1:2" x14ac:dyDescent="0.35">
      <c r="A14" t="s">
        <v>38</v>
      </c>
      <c r="B14" t="s">
        <v>44</v>
      </c>
    </row>
    <row r="15" spans="1:2" x14ac:dyDescent="0.35">
      <c r="A15" t="s">
        <v>33</v>
      </c>
      <c r="B15" t="s">
        <v>39</v>
      </c>
    </row>
    <row r="16" spans="1:2" x14ac:dyDescent="0.35">
      <c r="A16" t="s">
        <v>40</v>
      </c>
      <c r="B16" t="s">
        <v>31</v>
      </c>
    </row>
    <row r="19" spans="1:1" x14ac:dyDescent="0.35">
      <c r="A19" t="s">
        <v>30</v>
      </c>
    </row>
    <row r="20" spans="1:1" x14ac:dyDescent="0.35">
      <c r="A20" t="s">
        <v>32</v>
      </c>
    </row>
    <row r="21" spans="1:1" x14ac:dyDescent="0.35">
      <c r="A21" t="s">
        <v>41</v>
      </c>
    </row>
    <row r="22" spans="1:1" x14ac:dyDescent="0.35">
      <c r="A22" t="s">
        <v>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7EB9-50F8-472D-A621-3EEE66DB94EA}">
  <dimension ref="A1:N26"/>
  <sheetViews>
    <sheetView topLeftCell="D1" workbookViewId="0">
      <selection activeCell="F35" sqref="F35"/>
    </sheetView>
  </sheetViews>
  <sheetFormatPr defaultRowHeight="14.5" x14ac:dyDescent="0.35"/>
  <cols>
    <col min="2" max="2" width="23.7265625" customWidth="1"/>
    <col min="3" max="4" width="31.81640625" customWidth="1"/>
    <col min="5" max="5" width="31.90625" customWidth="1"/>
    <col min="6" max="6" width="31.81640625" customWidth="1"/>
    <col min="7" max="7" width="24.26953125" customWidth="1"/>
    <col min="8" max="8" width="31.81640625" customWidth="1"/>
    <col min="9" max="13" width="38" customWidth="1"/>
    <col min="14" max="14" width="38.1796875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5</v>
      </c>
      <c r="G1" t="s">
        <v>4</v>
      </c>
      <c r="H1" t="s">
        <v>5</v>
      </c>
      <c r="I1" t="s">
        <v>6</v>
      </c>
      <c r="J1" t="s">
        <v>5</v>
      </c>
      <c r="K1" t="s">
        <v>35</v>
      </c>
      <c r="L1" t="s">
        <v>43</v>
      </c>
      <c r="M1" t="s">
        <v>36</v>
      </c>
      <c r="N1" t="s">
        <v>37</v>
      </c>
    </row>
    <row r="2" spans="1:14" x14ac:dyDescent="0.35">
      <c r="A2">
        <v>1</v>
      </c>
      <c r="B2">
        <v>2178</v>
      </c>
      <c r="C2">
        <v>117</v>
      </c>
      <c r="D2" s="1">
        <f>C2/$B2</f>
        <v>5.3719008264462811E-2</v>
      </c>
      <c r="E2">
        <v>40</v>
      </c>
      <c r="F2" s="1">
        <f>E2/$B2</f>
        <v>1.8365472910927456E-2</v>
      </c>
      <c r="G2">
        <v>30</v>
      </c>
      <c r="H2" s="1">
        <f>G2/$B2</f>
        <v>1.3774104683195593E-2</v>
      </c>
      <c r="I2">
        <v>10</v>
      </c>
      <c r="J2" s="1">
        <f>I2/Kidney!$B2</f>
        <v>4.5913682277318639E-3</v>
      </c>
      <c r="K2" s="2">
        <v>8</v>
      </c>
      <c r="L2" s="2">
        <v>2224</v>
      </c>
      <c r="M2" s="1">
        <f>K2/L2</f>
        <v>3.5971223021582736E-3</v>
      </c>
      <c r="N2">
        <v>0</v>
      </c>
    </row>
    <row r="3" spans="1:14" x14ac:dyDescent="0.35">
      <c r="A3">
        <v>2</v>
      </c>
      <c r="B3">
        <v>2174</v>
      </c>
      <c r="C3">
        <v>106</v>
      </c>
      <c r="D3" s="1">
        <f t="shared" ref="D3:D21" si="0">C3/$B3</f>
        <v>4.875804967801288E-2</v>
      </c>
      <c r="E3">
        <v>26</v>
      </c>
      <c r="F3" s="1">
        <f t="shared" ref="F3:F21" si="1">E3/$B3</f>
        <v>1.1959521619135235E-2</v>
      </c>
      <c r="G3">
        <v>19</v>
      </c>
      <c r="H3" s="1">
        <f t="shared" ref="H3:H21" si="2">G3/$B3</f>
        <v>8.7396504139834411E-3</v>
      </c>
      <c r="I3">
        <v>9</v>
      </c>
      <c r="J3" s="1">
        <f>I3/Kidney!$B3</f>
        <v>4.1398344066237349E-3</v>
      </c>
      <c r="K3" s="2">
        <v>7</v>
      </c>
      <c r="L3" s="2">
        <v>2220</v>
      </c>
      <c r="M3" s="1">
        <f t="shared" ref="M3:M21" si="3">K3/L3</f>
        <v>3.153153153153153E-3</v>
      </c>
      <c r="N3">
        <v>0</v>
      </c>
    </row>
    <row r="4" spans="1:14" x14ac:dyDescent="0.35">
      <c r="A4">
        <v>3</v>
      </c>
      <c r="B4">
        <v>2172</v>
      </c>
      <c r="C4">
        <v>108</v>
      </c>
      <c r="D4" s="1">
        <f t="shared" si="0"/>
        <v>4.9723756906077346E-2</v>
      </c>
      <c r="E4">
        <v>28</v>
      </c>
      <c r="F4" s="1">
        <f t="shared" si="1"/>
        <v>1.289134438305709E-2</v>
      </c>
      <c r="G4">
        <v>20</v>
      </c>
      <c r="H4" s="1">
        <f t="shared" si="2"/>
        <v>9.2081031307550652E-3</v>
      </c>
      <c r="I4">
        <v>9</v>
      </c>
      <c r="J4" s="1">
        <f>I4/Kidney!$B4</f>
        <v>4.1436464088397788E-3</v>
      </c>
      <c r="K4" s="2">
        <v>8</v>
      </c>
      <c r="L4" s="2">
        <v>2218</v>
      </c>
      <c r="M4" s="1">
        <f t="shared" si="3"/>
        <v>3.6068530207394047E-3</v>
      </c>
      <c r="N4">
        <v>0</v>
      </c>
    </row>
    <row r="5" spans="1:14" x14ac:dyDescent="0.35">
      <c r="A5">
        <v>4</v>
      </c>
      <c r="B5">
        <v>2172</v>
      </c>
      <c r="C5">
        <v>88</v>
      </c>
      <c r="D5" s="1">
        <f t="shared" si="0"/>
        <v>4.0515653775322284E-2</v>
      </c>
      <c r="E5">
        <v>30</v>
      </c>
      <c r="F5" s="1">
        <f t="shared" si="1"/>
        <v>1.3812154696132596E-2</v>
      </c>
      <c r="G5">
        <v>24</v>
      </c>
      <c r="H5" s="1">
        <f t="shared" si="2"/>
        <v>1.1049723756906077E-2</v>
      </c>
      <c r="I5">
        <v>15</v>
      </c>
      <c r="J5" s="1">
        <f>I5/Kidney!$B5</f>
        <v>6.9060773480662981E-3</v>
      </c>
      <c r="K5" s="2">
        <v>11</v>
      </c>
      <c r="L5" s="2">
        <v>2217</v>
      </c>
      <c r="M5" s="1">
        <f t="shared" si="3"/>
        <v>4.9616599007668016E-3</v>
      </c>
      <c r="N5">
        <v>0</v>
      </c>
    </row>
    <row r="6" spans="1:14" x14ac:dyDescent="0.35">
      <c r="A6">
        <v>5</v>
      </c>
      <c r="B6">
        <v>2174</v>
      </c>
      <c r="C6">
        <v>110</v>
      </c>
      <c r="D6" s="1">
        <f t="shared" si="0"/>
        <v>5.0597976080956765E-2</v>
      </c>
      <c r="E6">
        <v>39</v>
      </c>
      <c r="F6" s="1">
        <f t="shared" si="1"/>
        <v>1.7939282428702852E-2</v>
      </c>
      <c r="G6">
        <v>28</v>
      </c>
      <c r="H6" s="1">
        <f t="shared" si="2"/>
        <v>1.2879484820607176E-2</v>
      </c>
      <c r="I6">
        <v>11</v>
      </c>
      <c r="J6" s="1">
        <f>I6/Kidney!$B6</f>
        <v>5.0597976080956758E-3</v>
      </c>
      <c r="K6" s="2">
        <v>7</v>
      </c>
      <c r="L6" s="2">
        <v>2220</v>
      </c>
      <c r="M6" s="1">
        <f t="shared" si="3"/>
        <v>3.153153153153153E-3</v>
      </c>
      <c r="N6">
        <v>0</v>
      </c>
    </row>
    <row r="7" spans="1:14" x14ac:dyDescent="0.35">
      <c r="A7">
        <v>6</v>
      </c>
      <c r="B7">
        <v>2175</v>
      </c>
      <c r="C7">
        <v>114</v>
      </c>
      <c r="D7" s="1">
        <f t="shared" si="0"/>
        <v>5.2413793103448278E-2</v>
      </c>
      <c r="E7">
        <v>35</v>
      </c>
      <c r="F7" s="1">
        <f t="shared" si="1"/>
        <v>1.6091954022988506E-2</v>
      </c>
      <c r="G7">
        <v>28</v>
      </c>
      <c r="H7" s="1">
        <f t="shared" si="2"/>
        <v>1.2873563218390805E-2</v>
      </c>
      <c r="I7">
        <v>8</v>
      </c>
      <c r="J7" s="1">
        <f>I7/Kidney!$B7</f>
        <v>3.6781609195402297E-3</v>
      </c>
      <c r="K7" s="2">
        <v>4</v>
      </c>
      <c r="L7" s="2">
        <v>2221</v>
      </c>
      <c r="M7" s="1">
        <f t="shared" si="3"/>
        <v>1.8009905447996398E-3</v>
      </c>
      <c r="N7">
        <v>0</v>
      </c>
    </row>
    <row r="8" spans="1:14" x14ac:dyDescent="0.35">
      <c r="A8">
        <v>7</v>
      </c>
      <c r="B8">
        <v>2179</v>
      </c>
      <c r="C8">
        <v>114</v>
      </c>
      <c r="D8" s="1">
        <f t="shared" si="0"/>
        <v>5.2317576870123908E-2</v>
      </c>
      <c r="E8">
        <v>36</v>
      </c>
      <c r="F8" s="1">
        <f t="shared" si="1"/>
        <v>1.6521340064249657E-2</v>
      </c>
      <c r="G8">
        <v>30</v>
      </c>
      <c r="H8" s="1">
        <f t="shared" si="2"/>
        <v>1.3767783386874713E-2</v>
      </c>
      <c r="I8">
        <v>12</v>
      </c>
      <c r="J8" s="1">
        <f>I8/Kidney!$B8</f>
        <v>5.507113354749885E-3</v>
      </c>
      <c r="K8" s="2">
        <v>10</v>
      </c>
      <c r="L8" s="2">
        <v>2225</v>
      </c>
      <c r="M8" s="1">
        <f t="shared" si="3"/>
        <v>4.4943820224719105E-3</v>
      </c>
      <c r="N8">
        <v>0</v>
      </c>
    </row>
    <row r="9" spans="1:14" x14ac:dyDescent="0.35">
      <c r="A9">
        <v>8</v>
      </c>
      <c r="B9">
        <v>2177</v>
      </c>
      <c r="C9">
        <v>128</v>
      </c>
      <c r="D9" s="1">
        <f t="shared" si="0"/>
        <v>5.8796508957280662E-2</v>
      </c>
      <c r="E9">
        <v>55</v>
      </c>
      <c r="F9" s="1">
        <f t="shared" si="1"/>
        <v>2.5264124942581533E-2</v>
      </c>
      <c r="G9">
        <v>35</v>
      </c>
      <c r="H9" s="1">
        <f t="shared" si="2"/>
        <v>1.607717041800643E-2</v>
      </c>
      <c r="I9">
        <v>17</v>
      </c>
      <c r="J9" s="1">
        <f>I9/Kidney!$B9</f>
        <v>7.8089113458888375E-3</v>
      </c>
      <c r="K9" s="2">
        <v>11</v>
      </c>
      <c r="L9" s="2">
        <v>2223</v>
      </c>
      <c r="M9" s="1">
        <f t="shared" si="3"/>
        <v>4.9482681061628429E-3</v>
      </c>
      <c r="N9">
        <v>0</v>
      </c>
    </row>
    <row r="10" spans="1:14" x14ac:dyDescent="0.35">
      <c r="A10">
        <v>9</v>
      </c>
      <c r="B10">
        <v>2171</v>
      </c>
      <c r="C10">
        <v>94</v>
      </c>
      <c r="D10" s="1">
        <f t="shared" si="0"/>
        <v>4.329801934592354E-2</v>
      </c>
      <c r="E10">
        <v>31</v>
      </c>
      <c r="F10" s="1">
        <f t="shared" si="1"/>
        <v>1.4279134039613081E-2</v>
      </c>
      <c r="G10">
        <v>21</v>
      </c>
      <c r="H10" s="1">
        <f t="shared" si="2"/>
        <v>9.6729617687701525E-3</v>
      </c>
      <c r="I10">
        <v>8</v>
      </c>
      <c r="J10" s="1">
        <f>I10/Kidney!$B10</f>
        <v>3.6849378166743437E-3</v>
      </c>
      <c r="K10" s="2">
        <v>6</v>
      </c>
      <c r="L10" s="2">
        <v>2217</v>
      </c>
      <c r="M10" s="1">
        <f t="shared" si="3"/>
        <v>2.7063599458728013E-3</v>
      </c>
      <c r="N10">
        <v>0</v>
      </c>
    </row>
    <row r="11" spans="1:14" x14ac:dyDescent="0.35">
      <c r="A11">
        <v>10</v>
      </c>
      <c r="B11">
        <v>2178</v>
      </c>
      <c r="C11">
        <v>98</v>
      </c>
      <c r="D11" s="1">
        <f t="shared" si="0"/>
        <v>4.4995408631772267E-2</v>
      </c>
      <c r="E11">
        <v>31</v>
      </c>
      <c r="F11" s="1">
        <f t="shared" si="1"/>
        <v>1.4233241505968778E-2</v>
      </c>
      <c r="G11">
        <v>23</v>
      </c>
      <c r="H11" s="1">
        <f t="shared" si="2"/>
        <v>1.0560146923783287E-2</v>
      </c>
      <c r="I11">
        <v>7</v>
      </c>
      <c r="J11" s="1">
        <f>I11/Kidney!$B11</f>
        <v>3.2139577594123047E-3</v>
      </c>
      <c r="K11" s="2">
        <v>8</v>
      </c>
      <c r="L11" s="2">
        <v>2224</v>
      </c>
      <c r="M11" s="1">
        <f t="shared" si="3"/>
        <v>3.5971223021582736E-3</v>
      </c>
      <c r="N11">
        <v>0</v>
      </c>
    </row>
    <row r="12" spans="1:14" x14ac:dyDescent="0.35">
      <c r="A12">
        <v>11</v>
      </c>
      <c r="B12">
        <v>2175</v>
      </c>
      <c r="C12">
        <v>104</v>
      </c>
      <c r="D12" s="1">
        <f t="shared" si="0"/>
        <v>4.7816091954022991E-2</v>
      </c>
      <c r="E12">
        <v>33</v>
      </c>
      <c r="F12" s="1">
        <f t="shared" si="1"/>
        <v>1.5172413793103448E-2</v>
      </c>
      <c r="G12">
        <v>26</v>
      </c>
      <c r="H12" s="1">
        <f t="shared" si="2"/>
        <v>1.1954022988505748E-2</v>
      </c>
      <c r="I12">
        <v>11</v>
      </c>
      <c r="J12" s="1">
        <f>I12/Kidney!$B12</f>
        <v>5.0574712643678158E-3</v>
      </c>
      <c r="K12" s="2">
        <v>10</v>
      </c>
      <c r="L12" s="2">
        <v>2221</v>
      </c>
      <c r="M12" s="1">
        <f t="shared" si="3"/>
        <v>4.5024763619990991E-3</v>
      </c>
      <c r="N12">
        <v>0</v>
      </c>
    </row>
    <row r="13" spans="1:14" x14ac:dyDescent="0.35">
      <c r="A13">
        <v>12</v>
      </c>
      <c r="B13">
        <v>2172</v>
      </c>
      <c r="C13">
        <v>107</v>
      </c>
      <c r="D13" s="1">
        <f t="shared" si="0"/>
        <v>4.9263351749539594E-2</v>
      </c>
      <c r="E13">
        <v>29</v>
      </c>
      <c r="F13" s="1">
        <f t="shared" si="1"/>
        <v>1.3351749539594844E-2</v>
      </c>
      <c r="G13">
        <v>21</v>
      </c>
      <c r="H13" s="1">
        <f t="shared" si="2"/>
        <v>9.6685082872928173E-3</v>
      </c>
      <c r="I13">
        <v>13</v>
      </c>
      <c r="J13" s="1">
        <f>I13/Kidney!$B13</f>
        <v>5.9852670349907922E-3</v>
      </c>
      <c r="K13" s="2">
        <v>10</v>
      </c>
      <c r="L13" s="2">
        <v>2218</v>
      </c>
      <c r="M13" s="1">
        <f t="shared" si="3"/>
        <v>4.508566275924256E-3</v>
      </c>
      <c r="N13">
        <v>0</v>
      </c>
    </row>
    <row r="14" spans="1:14" x14ac:dyDescent="0.35">
      <c r="A14">
        <v>13</v>
      </c>
      <c r="B14">
        <v>2175</v>
      </c>
      <c r="C14">
        <v>86</v>
      </c>
      <c r="D14" s="1">
        <f t="shared" si="0"/>
        <v>3.9540229885057468E-2</v>
      </c>
      <c r="E14">
        <v>29</v>
      </c>
      <c r="F14" s="1">
        <f t="shared" si="1"/>
        <v>1.3333333333333334E-2</v>
      </c>
      <c r="G14">
        <v>21</v>
      </c>
      <c r="H14" s="1">
        <f t="shared" si="2"/>
        <v>9.655172413793104E-3</v>
      </c>
      <c r="I14">
        <v>11</v>
      </c>
      <c r="J14" s="1">
        <f>I14/Kidney!$B14</f>
        <v>5.0574712643678158E-3</v>
      </c>
      <c r="K14" s="2">
        <v>11</v>
      </c>
      <c r="L14" s="2">
        <v>2221</v>
      </c>
      <c r="M14" s="1">
        <f t="shared" si="3"/>
        <v>4.9527239981990096E-3</v>
      </c>
      <c r="N14">
        <v>0</v>
      </c>
    </row>
    <row r="15" spans="1:14" x14ac:dyDescent="0.35">
      <c r="A15">
        <v>14</v>
      </c>
      <c r="B15">
        <v>2176</v>
      </c>
      <c r="C15">
        <v>105</v>
      </c>
      <c r="D15" s="1">
        <f t="shared" si="0"/>
        <v>4.8253676470588237E-2</v>
      </c>
      <c r="E15">
        <v>33</v>
      </c>
      <c r="F15" s="1">
        <f t="shared" si="1"/>
        <v>1.5165441176470588E-2</v>
      </c>
      <c r="G15">
        <v>22</v>
      </c>
      <c r="H15" s="1">
        <f t="shared" si="2"/>
        <v>1.0110294117647059E-2</v>
      </c>
      <c r="I15">
        <v>6</v>
      </c>
      <c r="J15" s="1">
        <f>I15/Kidney!$B15</f>
        <v>2.7573529411764708E-3</v>
      </c>
      <c r="K15" s="2">
        <v>4</v>
      </c>
      <c r="L15" s="2">
        <v>2222</v>
      </c>
      <c r="M15" s="1">
        <f t="shared" si="3"/>
        <v>1.8001800180018001E-3</v>
      </c>
      <c r="N15">
        <v>0</v>
      </c>
    </row>
    <row r="16" spans="1:14" x14ac:dyDescent="0.35">
      <c r="A16">
        <v>15</v>
      </c>
      <c r="B16">
        <v>2177</v>
      </c>
      <c r="C16">
        <v>97</v>
      </c>
      <c r="D16" s="1">
        <f t="shared" si="0"/>
        <v>4.4556729444189251E-2</v>
      </c>
      <c r="E16">
        <v>31</v>
      </c>
      <c r="F16" s="1">
        <f t="shared" si="1"/>
        <v>1.4239779513091411E-2</v>
      </c>
      <c r="G16">
        <v>23</v>
      </c>
      <c r="H16" s="1">
        <f t="shared" si="2"/>
        <v>1.0564997703261369E-2</v>
      </c>
      <c r="I16">
        <v>7</v>
      </c>
      <c r="J16" s="1">
        <f>I16/Kidney!$B16</f>
        <v>3.2154340836012861E-3</v>
      </c>
      <c r="K16" s="2">
        <v>6</v>
      </c>
      <c r="L16" s="2">
        <v>2223</v>
      </c>
      <c r="M16" s="1">
        <f t="shared" si="3"/>
        <v>2.6990553306342779E-3</v>
      </c>
      <c r="N16">
        <v>0</v>
      </c>
    </row>
    <row r="17" spans="1:14" x14ac:dyDescent="0.35">
      <c r="A17">
        <v>16</v>
      </c>
      <c r="B17">
        <v>2173</v>
      </c>
      <c r="C17">
        <v>105</v>
      </c>
      <c r="D17" s="1">
        <f t="shared" si="0"/>
        <v>4.8320294523699951E-2</v>
      </c>
      <c r="E17">
        <v>32</v>
      </c>
      <c r="F17" s="1">
        <f t="shared" si="1"/>
        <v>1.4726184997699034E-2</v>
      </c>
      <c r="G17">
        <v>23</v>
      </c>
      <c r="H17" s="1">
        <f t="shared" si="2"/>
        <v>1.0584445467096181E-2</v>
      </c>
      <c r="I17">
        <v>7</v>
      </c>
      <c r="J17" s="1">
        <f>I17/Kidney!$B17</f>
        <v>3.2213529682466636E-3</v>
      </c>
      <c r="K17" s="2">
        <v>6</v>
      </c>
      <c r="L17" s="2">
        <v>2219</v>
      </c>
      <c r="M17" s="1">
        <f t="shared" si="3"/>
        <v>2.7039206849932404E-3</v>
      </c>
      <c r="N17">
        <v>0</v>
      </c>
    </row>
    <row r="18" spans="1:14" x14ac:dyDescent="0.35">
      <c r="A18">
        <v>17</v>
      </c>
      <c r="B18">
        <v>2180</v>
      </c>
      <c r="C18">
        <v>100</v>
      </c>
      <c r="D18" s="1">
        <f t="shared" si="0"/>
        <v>4.5871559633027525E-2</v>
      </c>
      <c r="E18">
        <v>26</v>
      </c>
      <c r="F18" s="1">
        <f t="shared" si="1"/>
        <v>1.1926605504587157E-2</v>
      </c>
      <c r="G18">
        <v>20</v>
      </c>
      <c r="H18" s="1">
        <f t="shared" si="2"/>
        <v>9.1743119266055051E-3</v>
      </c>
      <c r="I18">
        <v>7</v>
      </c>
      <c r="J18" s="1">
        <f>I18/Kidney!$B18</f>
        <v>3.2110091743119268E-3</v>
      </c>
      <c r="K18" s="2">
        <v>3</v>
      </c>
      <c r="L18" s="2">
        <v>2227</v>
      </c>
      <c r="M18" s="1">
        <f t="shared" si="3"/>
        <v>1.3471037269869781E-3</v>
      </c>
      <c r="N18">
        <v>0</v>
      </c>
    </row>
    <row r="19" spans="1:14" x14ac:dyDescent="0.35">
      <c r="A19">
        <v>18</v>
      </c>
      <c r="B19">
        <v>2173</v>
      </c>
      <c r="C19">
        <v>117</v>
      </c>
      <c r="D19" s="1">
        <f t="shared" si="0"/>
        <v>5.3842613897837094E-2</v>
      </c>
      <c r="E19">
        <v>31</v>
      </c>
      <c r="F19" s="1">
        <f t="shared" si="1"/>
        <v>1.4265991716520939E-2</v>
      </c>
      <c r="G19">
        <v>23</v>
      </c>
      <c r="H19" s="1">
        <f t="shared" si="2"/>
        <v>1.0584445467096181E-2</v>
      </c>
      <c r="I19">
        <v>8</v>
      </c>
      <c r="J19" s="1">
        <f>I19/Kidney!$B19</f>
        <v>3.6815462494247586E-3</v>
      </c>
      <c r="K19" s="2">
        <v>8</v>
      </c>
      <c r="L19" s="2">
        <v>2219</v>
      </c>
      <c r="M19" s="1">
        <f t="shared" si="3"/>
        <v>3.605227579990987E-3</v>
      </c>
      <c r="N19">
        <v>0</v>
      </c>
    </row>
    <row r="20" spans="1:14" x14ac:dyDescent="0.35">
      <c r="A20">
        <v>19</v>
      </c>
      <c r="B20">
        <v>2176</v>
      </c>
      <c r="C20">
        <v>94</v>
      </c>
      <c r="D20" s="1">
        <f t="shared" si="0"/>
        <v>4.3198529411764705E-2</v>
      </c>
      <c r="E20">
        <v>35</v>
      </c>
      <c r="F20" s="1">
        <f t="shared" si="1"/>
        <v>1.608455882352941E-2</v>
      </c>
      <c r="G20">
        <v>19</v>
      </c>
      <c r="H20" s="1">
        <f t="shared" si="2"/>
        <v>8.7316176470588237E-3</v>
      </c>
      <c r="I20">
        <v>12</v>
      </c>
      <c r="J20" s="1">
        <f>I20/Kidney!$B20</f>
        <v>5.5147058823529415E-3</v>
      </c>
      <c r="K20" s="2">
        <v>10</v>
      </c>
      <c r="L20" s="2">
        <v>2223</v>
      </c>
      <c r="M20" s="1">
        <f t="shared" si="3"/>
        <v>4.49842555105713E-3</v>
      </c>
      <c r="N20">
        <v>0</v>
      </c>
    </row>
    <row r="21" spans="1:14" x14ac:dyDescent="0.35">
      <c r="A21">
        <v>20</v>
      </c>
      <c r="B21">
        <v>2174</v>
      </c>
      <c r="C21">
        <v>102</v>
      </c>
      <c r="D21" s="1">
        <f t="shared" si="0"/>
        <v>4.6918123275068994E-2</v>
      </c>
      <c r="E21">
        <v>34</v>
      </c>
      <c r="F21" s="1">
        <f t="shared" si="1"/>
        <v>1.5639374425023E-2</v>
      </c>
      <c r="G21">
        <v>25</v>
      </c>
      <c r="H21" s="1">
        <f t="shared" si="2"/>
        <v>1.1499540018399264E-2</v>
      </c>
      <c r="I21">
        <v>15</v>
      </c>
      <c r="J21" s="1">
        <f>I21/Kidney!$B21</f>
        <v>6.8997240110395585E-3</v>
      </c>
      <c r="K21" s="2">
        <v>11</v>
      </c>
      <c r="L21" s="2">
        <v>2220</v>
      </c>
      <c r="M21" s="1">
        <f t="shared" si="3"/>
        <v>4.9549549549549547E-3</v>
      </c>
      <c r="N21">
        <v>2</v>
      </c>
    </row>
    <row r="22" spans="1:14" x14ac:dyDescent="0.35">
      <c r="D22" s="1"/>
      <c r="F22" s="1"/>
      <c r="H22" s="1"/>
      <c r="J22" s="1"/>
      <c r="K22" s="1"/>
      <c r="L22" s="1"/>
      <c r="M22" s="1"/>
    </row>
    <row r="23" spans="1:14" x14ac:dyDescent="0.35">
      <c r="B23" t="s">
        <v>29</v>
      </c>
      <c r="C23" t="s">
        <v>29</v>
      </c>
      <c r="D23" t="s">
        <v>29</v>
      </c>
      <c r="E23" t="s">
        <v>29</v>
      </c>
      <c r="F23" t="s">
        <v>29</v>
      </c>
      <c r="G23" t="s">
        <v>29</v>
      </c>
      <c r="H23" t="s">
        <v>29</v>
      </c>
      <c r="I23" t="s">
        <v>29</v>
      </c>
      <c r="J23" t="s">
        <v>29</v>
      </c>
      <c r="K23" t="s">
        <v>29</v>
      </c>
      <c r="L23" t="s">
        <v>29</v>
      </c>
      <c r="M23" t="s">
        <v>29</v>
      </c>
    </row>
    <row r="24" spans="1:14" x14ac:dyDescent="0.35">
      <c r="B24" s="1">
        <f t="shared" ref="B24:C24" si="4">AVERAGE(B2:B21)</f>
        <v>2175.0500000000002</v>
      </c>
      <c r="C24" s="1">
        <f t="shared" si="4"/>
        <v>104.7</v>
      </c>
      <c r="D24" s="1">
        <f>AVERAGE(D2:D21)</f>
        <v>4.8135847592908808E-2</v>
      </c>
      <c r="E24" s="1">
        <f t="shared" ref="E24:I24" si="5">AVERAGE(E2:E21)</f>
        <v>33.200000000000003</v>
      </c>
      <c r="F24" s="1">
        <f t="shared" si="5"/>
        <v>1.5263150171815495E-2</v>
      </c>
      <c r="G24" s="1">
        <f t="shared" si="5"/>
        <v>24.05</v>
      </c>
      <c r="H24" s="1">
        <f t="shared" si="5"/>
        <v>1.1056502427901439E-2</v>
      </c>
      <c r="I24" s="1">
        <f t="shared" si="5"/>
        <v>10.15</v>
      </c>
      <c r="J24" s="1">
        <f>AVERAGE(J2:J21)</f>
        <v>4.6667570034751487E-3</v>
      </c>
      <c r="K24" s="1">
        <f>AVERAGE(K2:K21)</f>
        <v>7.95</v>
      </c>
      <c r="L24" s="1">
        <f>AVERAGE(L2:L21)</f>
        <v>2221.1</v>
      </c>
      <c r="M24" s="1">
        <f>AVERAGE(M2:M21)</f>
        <v>3.5795849467088999E-3</v>
      </c>
    </row>
    <row r="25" spans="1:14" x14ac:dyDescent="0.35">
      <c r="J25" s="1" t="s">
        <v>28</v>
      </c>
      <c r="K25" s="1"/>
      <c r="L25" s="1"/>
      <c r="M25" s="1" t="s">
        <v>28</v>
      </c>
    </row>
    <row r="26" spans="1:14" x14ac:dyDescent="0.35">
      <c r="J26">
        <f>1/J24</f>
        <v>214.28156624725472</v>
      </c>
      <c r="M26">
        <f>1/M24</f>
        <v>279.36199723920737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C3BEF-747E-421E-A22D-A9E707B7EAFA}">
  <dimension ref="A1:N33"/>
  <sheetViews>
    <sheetView tabSelected="1" topLeftCell="F1" workbookViewId="0">
      <selection activeCell="K34" sqref="K34"/>
    </sheetView>
  </sheetViews>
  <sheetFormatPr defaultRowHeight="14.5" x14ac:dyDescent="0.35"/>
  <cols>
    <col min="1" max="1" width="25.6328125" customWidth="1"/>
    <col min="2" max="2" width="30" customWidth="1"/>
    <col min="3" max="3" width="29.7265625" customWidth="1"/>
    <col min="4" max="4" width="31.81640625" customWidth="1"/>
    <col min="5" max="5" width="26.26953125" customWidth="1"/>
    <col min="6" max="6" width="31.81640625" customWidth="1"/>
    <col min="7" max="7" width="32.90625" customWidth="1"/>
    <col min="8" max="8" width="31.81640625" customWidth="1"/>
    <col min="9" max="9" width="39.1796875" customWidth="1"/>
    <col min="10" max="13" width="31.81640625" customWidth="1"/>
    <col min="14" max="14" width="26.26953125" customWidth="1"/>
  </cols>
  <sheetData>
    <row r="1" spans="1:14" x14ac:dyDescent="0.3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5</v>
      </c>
      <c r="G1" t="s">
        <v>4</v>
      </c>
      <c r="H1" t="s">
        <v>5</v>
      </c>
      <c r="I1" t="s">
        <v>6</v>
      </c>
      <c r="J1" t="s">
        <v>5</v>
      </c>
      <c r="K1" t="s">
        <v>35</v>
      </c>
      <c r="L1" t="s">
        <v>43</v>
      </c>
      <c r="M1" t="s">
        <v>36</v>
      </c>
      <c r="N1" t="s">
        <v>37</v>
      </c>
    </row>
    <row r="2" spans="1:14" x14ac:dyDescent="0.35">
      <c r="A2">
        <v>1</v>
      </c>
      <c r="B2">
        <v>1908</v>
      </c>
      <c r="C2">
        <v>119</v>
      </c>
      <c r="D2" s="1">
        <f>C2/$B2</f>
        <v>6.2368972746331235E-2</v>
      </c>
      <c r="E2">
        <v>36</v>
      </c>
      <c r="F2" s="1">
        <f>E2/$B2</f>
        <v>1.8867924528301886E-2</v>
      </c>
      <c r="G2">
        <v>23</v>
      </c>
      <c r="H2" s="1">
        <f>G2/$B2</f>
        <v>1.2054507337526206E-2</v>
      </c>
      <c r="I2" s="2">
        <v>8</v>
      </c>
      <c r="J2" s="1">
        <f>I2/Kidney!$B2</f>
        <v>3.6730945821854912E-3</v>
      </c>
      <c r="K2" s="2">
        <v>8</v>
      </c>
      <c r="L2" s="2">
        <v>1944</v>
      </c>
      <c r="M2" s="1">
        <f>K2/2224</f>
        <v>3.5971223021582736E-3</v>
      </c>
      <c r="N2">
        <v>0</v>
      </c>
    </row>
    <row r="3" spans="1:14" x14ac:dyDescent="0.35">
      <c r="A3">
        <v>2</v>
      </c>
      <c r="B3">
        <v>1901</v>
      </c>
      <c r="C3">
        <v>95</v>
      </c>
      <c r="D3" s="1">
        <f t="shared" ref="D3:F21" si="0">C3/$B3</f>
        <v>4.9973698053655972E-2</v>
      </c>
      <c r="E3">
        <v>26</v>
      </c>
      <c r="F3" s="1">
        <f t="shared" si="0"/>
        <v>1.3677012098895318E-2</v>
      </c>
      <c r="G3">
        <v>14</v>
      </c>
      <c r="H3" s="1">
        <f t="shared" ref="H3" si="1">G3/$B3</f>
        <v>7.3645449763282481E-3</v>
      </c>
      <c r="I3" s="2">
        <v>5</v>
      </c>
      <c r="J3" s="1">
        <f>I3/Kidney!$B3</f>
        <v>2.2999080036798527E-3</v>
      </c>
      <c r="K3" s="2">
        <v>4</v>
      </c>
      <c r="L3" s="2">
        <v>1937</v>
      </c>
      <c r="M3" s="1">
        <f t="shared" ref="M3:M21" si="2">K3/2224</f>
        <v>1.7985611510791368E-3</v>
      </c>
      <c r="N3">
        <v>0</v>
      </c>
    </row>
    <row r="4" spans="1:14" x14ac:dyDescent="0.35">
      <c r="A4">
        <v>3</v>
      </c>
      <c r="B4">
        <v>1903</v>
      </c>
      <c r="C4">
        <v>79</v>
      </c>
      <c r="D4" s="1">
        <f t="shared" si="0"/>
        <v>4.1513399894902783E-2</v>
      </c>
      <c r="E4">
        <v>24</v>
      </c>
      <c r="F4" s="1">
        <f t="shared" si="0"/>
        <v>1.2611665790856543E-2</v>
      </c>
      <c r="G4">
        <v>18</v>
      </c>
      <c r="H4" s="1">
        <f t="shared" ref="H4" si="3">G4/$B4</f>
        <v>9.4587493431424075E-3</v>
      </c>
      <c r="I4" s="2">
        <v>6</v>
      </c>
      <c r="J4" s="1">
        <f>I4/Kidney!$B4</f>
        <v>2.7624309392265192E-3</v>
      </c>
      <c r="K4" s="2">
        <v>5</v>
      </c>
      <c r="L4" s="2">
        <v>1939</v>
      </c>
      <c r="M4" s="1">
        <f t="shared" si="2"/>
        <v>2.2482014388489208E-3</v>
      </c>
      <c r="N4">
        <v>0</v>
      </c>
    </row>
    <row r="5" spans="1:14" x14ac:dyDescent="0.35">
      <c r="A5">
        <v>4</v>
      </c>
      <c r="B5">
        <v>1904</v>
      </c>
      <c r="C5">
        <v>78</v>
      </c>
      <c r="D5" s="1">
        <f t="shared" si="0"/>
        <v>4.0966386554621849E-2</v>
      </c>
      <c r="E5">
        <v>29</v>
      </c>
      <c r="F5" s="1">
        <f t="shared" si="0"/>
        <v>1.523109243697479E-2</v>
      </c>
      <c r="G5">
        <v>22</v>
      </c>
      <c r="H5" s="1">
        <f t="shared" ref="H5" si="4">G5/$B5</f>
        <v>1.1554621848739496E-2</v>
      </c>
      <c r="I5" s="2">
        <v>13</v>
      </c>
      <c r="J5" s="1">
        <f>I5/Kidney!$B5</f>
        <v>5.9852670349907922E-3</v>
      </c>
      <c r="K5" s="2">
        <v>10</v>
      </c>
      <c r="L5" s="2">
        <v>1941</v>
      </c>
      <c r="M5" s="1">
        <f t="shared" si="2"/>
        <v>4.4964028776978415E-3</v>
      </c>
      <c r="N5">
        <v>0</v>
      </c>
    </row>
    <row r="6" spans="1:14" x14ac:dyDescent="0.35">
      <c r="A6">
        <v>5</v>
      </c>
      <c r="B6">
        <v>1904</v>
      </c>
      <c r="C6">
        <v>97</v>
      </c>
      <c r="D6" s="1">
        <f t="shared" si="0"/>
        <v>5.0945378151260504E-2</v>
      </c>
      <c r="E6">
        <v>34</v>
      </c>
      <c r="F6" s="1">
        <f t="shared" si="0"/>
        <v>1.7857142857142856E-2</v>
      </c>
      <c r="G6">
        <v>25</v>
      </c>
      <c r="H6" s="1">
        <f t="shared" ref="H6" si="5">G6/$B6</f>
        <v>1.3130252100840336E-2</v>
      </c>
      <c r="I6" s="2">
        <v>12</v>
      </c>
      <c r="J6" s="1">
        <f>I6/Kidney!$B6</f>
        <v>5.5197792088316471E-3</v>
      </c>
      <c r="K6" s="2">
        <v>9</v>
      </c>
      <c r="L6" s="2">
        <v>1940</v>
      </c>
      <c r="M6" s="1">
        <f t="shared" si="2"/>
        <v>4.0467625899280575E-3</v>
      </c>
      <c r="N6">
        <v>0</v>
      </c>
    </row>
    <row r="7" spans="1:14" x14ac:dyDescent="0.35">
      <c r="A7">
        <v>6</v>
      </c>
      <c r="B7">
        <v>1902</v>
      </c>
      <c r="C7">
        <v>100</v>
      </c>
      <c r="D7" s="1">
        <f t="shared" si="0"/>
        <v>5.2576235541535225E-2</v>
      </c>
      <c r="E7">
        <v>34</v>
      </c>
      <c r="F7" s="1">
        <f t="shared" si="0"/>
        <v>1.7875920084121977E-2</v>
      </c>
      <c r="G7">
        <v>26</v>
      </c>
      <c r="H7" s="1">
        <f t="shared" ref="H7" si="6">G7/$B7</f>
        <v>1.3669821240799159E-2</v>
      </c>
      <c r="I7" s="2">
        <v>11</v>
      </c>
      <c r="J7" s="1">
        <f>I7/Kidney!$B7</f>
        <v>5.0574712643678158E-3</v>
      </c>
      <c r="K7" s="2">
        <v>6</v>
      </c>
      <c r="L7" s="2">
        <v>1938</v>
      </c>
      <c r="M7" s="1">
        <f t="shared" si="2"/>
        <v>2.6978417266187052E-3</v>
      </c>
      <c r="N7">
        <v>0</v>
      </c>
    </row>
    <row r="8" spans="1:14" x14ac:dyDescent="0.35">
      <c r="A8">
        <v>7</v>
      </c>
      <c r="B8">
        <v>1906</v>
      </c>
      <c r="C8">
        <v>100</v>
      </c>
      <c r="D8" s="1">
        <f t="shared" si="0"/>
        <v>5.2465897166841552E-2</v>
      </c>
      <c r="E8">
        <v>31</v>
      </c>
      <c r="F8" s="1">
        <f t="shared" si="0"/>
        <v>1.6264428121720881E-2</v>
      </c>
      <c r="G8">
        <v>25</v>
      </c>
      <c r="H8" s="1">
        <f t="shared" ref="H8" si="7">G8/$B8</f>
        <v>1.3116474291710388E-2</v>
      </c>
      <c r="I8" s="2">
        <v>16</v>
      </c>
      <c r="J8" s="1">
        <f>I8/Kidney!$B8</f>
        <v>7.3428178063331805E-3</v>
      </c>
      <c r="K8" s="2">
        <v>16</v>
      </c>
      <c r="L8" s="2">
        <v>1942</v>
      </c>
      <c r="M8" s="1">
        <f t="shared" si="2"/>
        <v>7.1942446043165471E-3</v>
      </c>
      <c r="N8">
        <v>2</v>
      </c>
    </row>
    <row r="9" spans="1:14" x14ac:dyDescent="0.35">
      <c r="A9">
        <v>8</v>
      </c>
      <c r="B9">
        <v>1904</v>
      </c>
      <c r="C9">
        <v>98</v>
      </c>
      <c r="D9" s="1">
        <f t="shared" si="0"/>
        <v>5.1470588235294115E-2</v>
      </c>
      <c r="E9">
        <v>39</v>
      </c>
      <c r="F9" s="1">
        <f t="shared" si="0"/>
        <v>2.0483193277310924E-2</v>
      </c>
      <c r="G9">
        <v>27</v>
      </c>
      <c r="H9" s="1">
        <f t="shared" ref="H9" si="8">G9/$B9</f>
        <v>1.4180672268907563E-2</v>
      </c>
      <c r="I9" s="2">
        <v>11</v>
      </c>
      <c r="J9" s="1">
        <f>I9/Kidney!$B9</f>
        <v>5.052824988516307E-3</v>
      </c>
      <c r="K9" s="2">
        <v>6</v>
      </c>
      <c r="L9" s="2">
        <v>1940</v>
      </c>
      <c r="M9" s="1">
        <f t="shared" si="2"/>
        <v>2.6978417266187052E-3</v>
      </c>
      <c r="N9">
        <v>0</v>
      </c>
    </row>
    <row r="10" spans="1:14" x14ac:dyDescent="0.35">
      <c r="A10">
        <v>9</v>
      </c>
      <c r="B10">
        <v>1905</v>
      </c>
      <c r="C10">
        <v>79</v>
      </c>
      <c r="D10" s="1">
        <f t="shared" si="0"/>
        <v>4.1469816272965879E-2</v>
      </c>
      <c r="E10">
        <v>27</v>
      </c>
      <c r="F10" s="1">
        <f t="shared" si="0"/>
        <v>1.4173228346456693E-2</v>
      </c>
      <c r="G10">
        <v>12</v>
      </c>
      <c r="H10" s="1">
        <f t="shared" ref="H10" si="9">G10/$B10</f>
        <v>6.2992125984251968E-3</v>
      </c>
      <c r="I10" s="2">
        <v>4</v>
      </c>
      <c r="J10" s="1">
        <f>I10/Kidney!$B10</f>
        <v>1.8424689083371719E-3</v>
      </c>
      <c r="K10" s="2">
        <v>3</v>
      </c>
      <c r="L10" s="2">
        <v>1941</v>
      </c>
      <c r="M10" s="1">
        <f t="shared" si="2"/>
        <v>1.3489208633093526E-3</v>
      </c>
      <c r="N10">
        <v>0</v>
      </c>
    </row>
    <row r="11" spans="1:14" x14ac:dyDescent="0.35">
      <c r="A11">
        <v>10</v>
      </c>
      <c r="B11">
        <v>1902</v>
      </c>
      <c r="C11">
        <v>95</v>
      </c>
      <c r="D11" s="1">
        <f t="shared" si="0"/>
        <v>4.9947423764458466E-2</v>
      </c>
      <c r="E11">
        <v>30</v>
      </c>
      <c r="F11" s="1">
        <f t="shared" si="0"/>
        <v>1.5772870662460567E-2</v>
      </c>
      <c r="G11">
        <v>20</v>
      </c>
      <c r="H11" s="1">
        <f t="shared" ref="H11" si="10">G11/$B11</f>
        <v>1.0515247108307046E-2</v>
      </c>
      <c r="I11" s="2">
        <v>5</v>
      </c>
      <c r="J11" s="1">
        <f>I11/Kidney!$B11</f>
        <v>2.295684113865932E-3</v>
      </c>
      <c r="K11" s="2">
        <v>3</v>
      </c>
      <c r="L11" s="2">
        <v>1938</v>
      </c>
      <c r="M11" s="1">
        <f t="shared" si="2"/>
        <v>1.3489208633093526E-3</v>
      </c>
      <c r="N11">
        <v>0</v>
      </c>
    </row>
    <row r="12" spans="1:14" x14ac:dyDescent="0.35">
      <c r="A12">
        <v>11</v>
      </c>
      <c r="B12">
        <v>1902</v>
      </c>
      <c r="C12">
        <v>93</v>
      </c>
      <c r="D12" s="1">
        <f t="shared" si="0"/>
        <v>4.8895899053627762E-2</v>
      </c>
      <c r="E12">
        <v>36</v>
      </c>
      <c r="F12" s="1">
        <f t="shared" si="0"/>
        <v>1.8927444794952682E-2</v>
      </c>
      <c r="G12">
        <v>22</v>
      </c>
      <c r="H12" s="1">
        <f t="shared" ref="H12" si="11">G12/$B12</f>
        <v>1.1566771819137749E-2</v>
      </c>
      <c r="I12" s="2">
        <v>10</v>
      </c>
      <c r="J12" s="1">
        <f>I12/Kidney!$B12</f>
        <v>4.5977011494252873E-3</v>
      </c>
      <c r="K12" s="2">
        <v>7</v>
      </c>
      <c r="L12" s="2">
        <v>1938</v>
      </c>
      <c r="M12" s="1">
        <f t="shared" si="2"/>
        <v>3.1474820143884892E-3</v>
      </c>
      <c r="N12">
        <v>0</v>
      </c>
    </row>
    <row r="13" spans="1:14" x14ac:dyDescent="0.35">
      <c r="A13">
        <v>12</v>
      </c>
      <c r="B13">
        <v>1899</v>
      </c>
      <c r="C13">
        <v>102</v>
      </c>
      <c r="D13" s="1">
        <f t="shared" si="0"/>
        <v>5.3712480252764615E-2</v>
      </c>
      <c r="E13">
        <v>22</v>
      </c>
      <c r="F13" s="1">
        <f t="shared" si="0"/>
        <v>1.1585044760400211E-2</v>
      </c>
      <c r="G13">
        <v>15</v>
      </c>
      <c r="H13" s="1">
        <f t="shared" ref="H13" si="12">G13/$B13</f>
        <v>7.8988941548183249E-3</v>
      </c>
      <c r="I13" s="2">
        <v>10</v>
      </c>
      <c r="J13" s="1">
        <f>I13/Kidney!$B13</f>
        <v>4.6040515653775326E-3</v>
      </c>
      <c r="K13" s="2">
        <v>8</v>
      </c>
      <c r="L13" s="2">
        <v>1935</v>
      </c>
      <c r="M13" s="1">
        <f t="shared" si="2"/>
        <v>3.5971223021582736E-3</v>
      </c>
      <c r="N13">
        <v>0</v>
      </c>
    </row>
    <row r="14" spans="1:14" x14ac:dyDescent="0.35">
      <c r="A14">
        <v>13</v>
      </c>
      <c r="B14">
        <v>1899</v>
      </c>
      <c r="C14">
        <v>71</v>
      </c>
      <c r="D14" s="1">
        <f t="shared" si="0"/>
        <v>3.7388098999473408E-2</v>
      </c>
      <c r="E14">
        <v>29</v>
      </c>
      <c r="F14" s="1">
        <f t="shared" si="0"/>
        <v>1.5271195365982097E-2</v>
      </c>
      <c r="G14">
        <v>18</v>
      </c>
      <c r="H14" s="1">
        <f t="shared" ref="H14" si="13">G14/$B14</f>
        <v>9.4786729857819912E-3</v>
      </c>
      <c r="I14" s="2">
        <v>11</v>
      </c>
      <c r="J14" s="1">
        <f>I14/Kidney!$B14</f>
        <v>5.0574712643678158E-3</v>
      </c>
      <c r="K14" s="2">
        <v>9</v>
      </c>
      <c r="L14" s="2">
        <v>1935</v>
      </c>
      <c r="M14" s="1">
        <f t="shared" si="2"/>
        <v>4.0467625899280575E-3</v>
      </c>
      <c r="N14">
        <v>0</v>
      </c>
    </row>
    <row r="15" spans="1:14" x14ac:dyDescent="0.35">
      <c r="A15">
        <v>14</v>
      </c>
      <c r="B15">
        <v>1907</v>
      </c>
      <c r="C15">
        <v>86</v>
      </c>
      <c r="D15" s="1">
        <f t="shared" si="0"/>
        <v>4.5097011012060831E-2</v>
      </c>
      <c r="E15">
        <v>35</v>
      </c>
      <c r="F15" s="1">
        <f t="shared" si="0"/>
        <v>1.8353434714210803E-2</v>
      </c>
      <c r="G15">
        <v>21</v>
      </c>
      <c r="H15" s="1">
        <f t="shared" ref="H15" si="14">G15/$B15</f>
        <v>1.1012060828526481E-2</v>
      </c>
      <c r="I15" s="2">
        <v>4</v>
      </c>
      <c r="J15" s="1">
        <f>I15/Kidney!$B15</f>
        <v>1.838235294117647E-3</v>
      </c>
      <c r="K15" s="2">
        <v>1</v>
      </c>
      <c r="L15" s="2">
        <v>1943</v>
      </c>
      <c r="M15" s="1">
        <f t="shared" si="2"/>
        <v>4.496402877697842E-4</v>
      </c>
      <c r="N15">
        <v>0</v>
      </c>
    </row>
    <row r="16" spans="1:14" x14ac:dyDescent="0.35">
      <c r="A16">
        <v>15</v>
      </c>
      <c r="B16">
        <v>1902</v>
      </c>
      <c r="C16">
        <v>84</v>
      </c>
      <c r="D16" s="1">
        <f t="shared" si="0"/>
        <v>4.4164037854889593E-2</v>
      </c>
      <c r="E16">
        <v>28</v>
      </c>
      <c r="F16" s="1">
        <f t="shared" si="0"/>
        <v>1.4721345951629864E-2</v>
      </c>
      <c r="G16">
        <v>21</v>
      </c>
      <c r="H16" s="1">
        <f t="shared" ref="H16" si="15">G16/$B16</f>
        <v>1.1041009463722398E-2</v>
      </c>
      <c r="I16" s="2">
        <v>8</v>
      </c>
      <c r="J16" s="1">
        <f>I16/Kidney!$B16</f>
        <v>3.6747818098300414E-3</v>
      </c>
      <c r="K16" s="2">
        <v>6</v>
      </c>
      <c r="L16" s="2">
        <v>1939</v>
      </c>
      <c r="M16" s="1">
        <f t="shared" si="2"/>
        <v>2.6978417266187052E-3</v>
      </c>
      <c r="N16">
        <v>0</v>
      </c>
    </row>
    <row r="17" spans="1:14" x14ac:dyDescent="0.35">
      <c r="A17">
        <v>16</v>
      </c>
      <c r="B17">
        <v>1905</v>
      </c>
      <c r="C17">
        <v>91</v>
      </c>
      <c r="D17" s="1">
        <f t="shared" si="0"/>
        <v>4.7769028871391075E-2</v>
      </c>
      <c r="E17">
        <v>26</v>
      </c>
      <c r="F17" s="1">
        <f t="shared" si="0"/>
        <v>1.3648293963254593E-2</v>
      </c>
      <c r="G17">
        <v>17</v>
      </c>
      <c r="H17" s="1">
        <f t="shared" ref="H17" si="16">G17/$B17</f>
        <v>8.9238845144356954E-3</v>
      </c>
      <c r="I17" s="2">
        <v>7</v>
      </c>
      <c r="J17" s="1">
        <f>I17/Kidney!$B17</f>
        <v>3.2213529682466636E-3</v>
      </c>
      <c r="K17" s="2">
        <v>6</v>
      </c>
      <c r="L17" s="2">
        <v>1941</v>
      </c>
      <c r="M17" s="1">
        <f t="shared" si="2"/>
        <v>2.6978417266187052E-3</v>
      </c>
      <c r="N17">
        <v>0</v>
      </c>
    </row>
    <row r="18" spans="1:14" x14ac:dyDescent="0.35">
      <c r="A18">
        <v>17</v>
      </c>
      <c r="B18">
        <v>1903</v>
      </c>
      <c r="C18">
        <v>88</v>
      </c>
      <c r="D18" s="1">
        <f t="shared" si="0"/>
        <v>4.6242774566473986E-2</v>
      </c>
      <c r="E18">
        <v>21</v>
      </c>
      <c r="F18" s="1">
        <f t="shared" si="0"/>
        <v>1.1035207566999475E-2</v>
      </c>
      <c r="G18">
        <v>16</v>
      </c>
      <c r="H18" s="1">
        <f t="shared" ref="H18" si="17">G18/$B18</f>
        <v>8.4077771939043613E-3</v>
      </c>
      <c r="I18" s="2">
        <v>7</v>
      </c>
      <c r="J18" s="1">
        <f>I18/Kidney!$B18</f>
        <v>3.2110091743119268E-3</v>
      </c>
      <c r="K18" s="2">
        <v>5</v>
      </c>
      <c r="L18" s="2">
        <v>1939</v>
      </c>
      <c r="M18" s="1">
        <f t="shared" si="2"/>
        <v>2.2482014388489208E-3</v>
      </c>
      <c r="N18">
        <v>0</v>
      </c>
    </row>
    <row r="19" spans="1:14" x14ac:dyDescent="0.35">
      <c r="A19">
        <v>18</v>
      </c>
      <c r="B19">
        <v>1903</v>
      </c>
      <c r="C19">
        <v>97</v>
      </c>
      <c r="D19" s="1">
        <f t="shared" si="0"/>
        <v>5.0972149238045189E-2</v>
      </c>
      <c r="E19">
        <v>33</v>
      </c>
      <c r="F19" s="1">
        <f t="shared" si="0"/>
        <v>1.7341040462427744E-2</v>
      </c>
      <c r="G19">
        <v>20</v>
      </c>
      <c r="H19" s="1">
        <f t="shared" ref="H19" si="18">G19/$B19</f>
        <v>1.0509721492380452E-2</v>
      </c>
      <c r="I19" s="2">
        <v>10</v>
      </c>
      <c r="J19" s="1">
        <f>I19/Kidney!$B19</f>
        <v>4.6019328117809476E-3</v>
      </c>
      <c r="K19" s="2">
        <v>8</v>
      </c>
      <c r="L19" s="2">
        <v>1939</v>
      </c>
      <c r="M19" s="1">
        <f t="shared" si="2"/>
        <v>3.5971223021582736E-3</v>
      </c>
      <c r="N19">
        <v>0</v>
      </c>
    </row>
    <row r="20" spans="1:14" x14ac:dyDescent="0.35">
      <c r="A20">
        <v>19</v>
      </c>
      <c r="B20">
        <v>1900</v>
      </c>
      <c r="C20">
        <v>79</v>
      </c>
      <c r="D20" s="1">
        <f t="shared" si="0"/>
        <v>4.1578947368421056E-2</v>
      </c>
      <c r="E20">
        <v>31</v>
      </c>
      <c r="F20" s="1">
        <f t="shared" si="0"/>
        <v>1.6315789473684211E-2</v>
      </c>
      <c r="G20">
        <v>20</v>
      </c>
      <c r="H20" s="1">
        <f t="shared" ref="H20" si="19">G20/$B20</f>
        <v>1.0526315789473684E-2</v>
      </c>
      <c r="I20" s="2">
        <v>12</v>
      </c>
      <c r="J20" s="1">
        <f>I20/Kidney!$B20</f>
        <v>5.5147058823529415E-3</v>
      </c>
      <c r="K20" s="2">
        <v>11</v>
      </c>
      <c r="L20" s="2">
        <v>1936</v>
      </c>
      <c r="M20" s="1">
        <f t="shared" si="2"/>
        <v>4.9460431654676255E-3</v>
      </c>
      <c r="N20">
        <v>2</v>
      </c>
    </row>
    <row r="21" spans="1:14" x14ac:dyDescent="0.35">
      <c r="A21">
        <v>20</v>
      </c>
      <c r="B21">
        <v>1903</v>
      </c>
      <c r="C21">
        <v>96</v>
      </c>
      <c r="D21" s="1">
        <f t="shared" si="0"/>
        <v>5.0446663163426171E-2</v>
      </c>
      <c r="E21">
        <v>40</v>
      </c>
      <c r="F21" s="1">
        <f t="shared" si="0"/>
        <v>2.1019442984760904E-2</v>
      </c>
      <c r="G21">
        <v>27</v>
      </c>
      <c r="H21" s="1">
        <f t="shared" ref="H21" si="20">G21/$B21</f>
        <v>1.418812401471361E-2</v>
      </c>
      <c r="I21" s="2">
        <v>15</v>
      </c>
      <c r="J21" s="1">
        <f>I21/Kidney!$B21</f>
        <v>6.8997240110395585E-3</v>
      </c>
      <c r="K21" s="2">
        <v>13</v>
      </c>
      <c r="L21" s="2">
        <v>1939</v>
      </c>
      <c r="M21" s="1">
        <f t="shared" si="2"/>
        <v>5.8453237410071943E-3</v>
      </c>
      <c r="N21">
        <v>0</v>
      </c>
    </row>
    <row r="22" spans="1:14" x14ac:dyDescent="0.35">
      <c r="D22" s="1"/>
      <c r="F22" s="1"/>
      <c r="H22" s="1"/>
      <c r="I22" s="2"/>
      <c r="J22" s="1"/>
      <c r="K22" s="1"/>
      <c r="L22" s="1"/>
      <c r="M22" s="1"/>
    </row>
    <row r="23" spans="1:14" x14ac:dyDescent="0.35">
      <c r="B23" t="s">
        <v>29</v>
      </c>
      <c r="C23" t="s">
        <v>29</v>
      </c>
      <c r="D23" t="s">
        <v>29</v>
      </c>
      <c r="E23" t="s">
        <v>29</v>
      </c>
      <c r="F23" t="s">
        <v>29</v>
      </c>
      <c r="G23" t="s">
        <v>29</v>
      </c>
      <c r="H23" t="s">
        <v>29</v>
      </c>
      <c r="I23" t="s">
        <v>29</v>
      </c>
      <c r="J23" t="s">
        <v>29</v>
      </c>
      <c r="K23" t="s">
        <v>29</v>
      </c>
      <c r="L23" t="s">
        <v>29</v>
      </c>
      <c r="M23" t="s">
        <v>29</v>
      </c>
    </row>
    <row r="24" spans="1:14" x14ac:dyDescent="0.35">
      <c r="B24" s="1">
        <f t="shared" ref="B24:C24" si="21">AVERAGE(B2:B21)</f>
        <v>1903.1</v>
      </c>
      <c r="C24" s="1">
        <f t="shared" si="21"/>
        <v>91.35</v>
      </c>
      <c r="D24" s="1">
        <f>AVERAGE(D2:D21)</f>
        <v>4.7998244338122061E-2</v>
      </c>
      <c r="E24" s="1">
        <f t="shared" ref="E24:I24" si="22">AVERAGE(E2:E21)</f>
        <v>30.55</v>
      </c>
      <c r="F24" s="1">
        <f t="shared" si="22"/>
        <v>1.605163591212725E-2</v>
      </c>
      <c r="G24" s="1">
        <f t="shared" si="22"/>
        <v>20.45</v>
      </c>
      <c r="H24" s="1">
        <f t="shared" si="22"/>
        <v>1.0744866768581041E-2</v>
      </c>
      <c r="I24" s="1">
        <f t="shared" si="22"/>
        <v>9.25</v>
      </c>
      <c r="J24" s="1">
        <f>AVERAGE(J2:J21)</f>
        <v>4.2526356390592528E-3</v>
      </c>
      <c r="K24" s="1">
        <f>AVERAGE(K2:K21)</f>
        <v>7.2</v>
      </c>
      <c r="L24" s="1">
        <f>AVERAGE(L2:L21)</f>
        <v>1939.2</v>
      </c>
      <c r="M24" s="1">
        <f>AVERAGE(M2:M21)</f>
        <v>3.2374100719424455E-3</v>
      </c>
    </row>
    <row r="25" spans="1:14" x14ac:dyDescent="0.35">
      <c r="J25" s="1" t="s">
        <v>28</v>
      </c>
      <c r="K25" s="1"/>
      <c r="L25" s="1"/>
      <c r="M25" s="1" t="s">
        <v>28</v>
      </c>
    </row>
    <row r="26" spans="1:14" x14ac:dyDescent="0.35">
      <c r="J26">
        <f>1/J24</f>
        <v>235.14829034852727</v>
      </c>
      <c r="M26">
        <f>1/M24</f>
        <v>308.88888888888891</v>
      </c>
    </row>
    <row r="29" spans="1:14" x14ac:dyDescent="0.35">
      <c r="N29" s="3"/>
    </row>
    <row r="30" spans="1:14" x14ac:dyDescent="0.35">
      <c r="N30" s="3"/>
    </row>
    <row r="33" spans="9:9" x14ac:dyDescent="0.35">
      <c r="I3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format</vt:lpstr>
      <vt:lpstr>Kidney</vt:lpstr>
      <vt:lpstr>Liver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Parham, Frederick (NIH/NIEHS) [E]</dc:creator>
  <cp:lastModifiedBy>Parham, Frederick (NIH/NIEHS) [E]</cp:lastModifiedBy>
  <dcterms:created xsi:type="dcterms:W3CDTF">2026-01-08T18:49:58Z</dcterms:created>
  <dcterms:modified xsi:type="dcterms:W3CDTF">2026-01-16T16:18:58Z</dcterms:modified>
</cp:coreProperties>
</file>